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santariskes-my.sharepoint.com/personal/jolanta_bieksiene_santa_lt/Documents/DARBAS/KONKURSAI_2025/3.1_RK VMPP chirurgijai_rinkiniai operacijoms (10122)_ID/"/>
    </mc:Choice>
  </mc:AlternateContent>
  <xr:revisionPtr revIDLastSave="2" documentId="8_{9D4BE34D-B475-4DD6-B246-AE46272A3170}" xr6:coauthVersionLast="47" xr6:coauthVersionMax="47" xr10:uidLastSave="{B32A5E8B-8A18-4DA5-A1C4-1621FD9CC6E5}"/>
  <bookViews>
    <workbookView xWindow="720" yWindow="720" windowWidth="18110" windowHeight="10510" xr2:uid="{FF5AEAB7-FE78-43E6-B906-A17FE2BE706F}"/>
  </bookViews>
  <sheets>
    <sheet name="TS_10122" sheetId="1" r:id="rId1"/>
  </sheets>
  <definedNames>
    <definedName name="_xlnm._FilterDatabase" localSheetId="0" hidden="1">TS_10122!$A$9:$M$18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0" i="1" l="1"/>
  <c r="J10" i="1"/>
  <c r="K10" i="1" s="1"/>
  <c r="I11" i="1"/>
  <c r="J11" i="1"/>
  <c r="K11" i="1" s="1"/>
  <c r="I12" i="1"/>
  <c r="J12" i="1"/>
  <c r="K12" i="1" s="1"/>
  <c r="I13" i="1"/>
  <c r="J13" i="1"/>
  <c r="K13" i="1" s="1"/>
  <c r="I14" i="1"/>
  <c r="J14" i="1"/>
  <c r="K14" i="1" s="1"/>
  <c r="I15" i="1"/>
  <c r="J15" i="1"/>
  <c r="K15" i="1" s="1"/>
  <c r="I16" i="1"/>
  <c r="J16" i="1"/>
  <c r="K16" i="1" s="1"/>
  <c r="I17" i="1"/>
  <c r="J17" i="1"/>
  <c r="K17" i="1"/>
  <c r="K18" i="1" l="1"/>
  <c r="J18" i="1"/>
</calcChain>
</file>

<file path=xl/sharedStrings.xml><?xml version="1.0" encoding="utf-8"?>
<sst xmlns="http://schemas.openxmlformats.org/spreadsheetml/2006/main" count="53" uniqueCount="43">
  <si>
    <t>39518200-8</t>
  </si>
  <si>
    <t>33141000-0</t>
  </si>
  <si>
    <t>Viso:</t>
  </si>
  <si>
    <t>vnt.</t>
  </si>
  <si>
    <t>Laparoskopinis ginekologinis-onkologinis rinkinys</t>
  </si>
  <si>
    <t xml:space="preserve">Rinkinys koronarinėms chirurgijos operacijoms </t>
  </si>
  <si>
    <t>kompl.</t>
  </si>
  <si>
    <t>Vidinis nosies įtvaras, vienkartinis, sterilus, neperforuotas, dydis 39-41mm x 24-26mm, storis 0,19-0,21mm. Komplekte 2 vnt.</t>
  </si>
  <si>
    <t>Vidinis nosies įtvaras</t>
  </si>
  <si>
    <t>m</t>
  </si>
  <si>
    <t>Pakuotėje 2 x 0,5 ml klijų ir 1 x Laparoskopinis aplikatorius klijams</t>
  </si>
  <si>
    <t>Viela kilpoms tonzilių šalinimui</t>
  </si>
  <si>
    <t>rink.</t>
  </si>
  <si>
    <t>Rinkinį sudaro klijai, aplikatorius ir švirkštas. Klijai sterilūs, skysti, sintetiniai, pagaminti iš n-butyl-2-cyanoakrylato. Tūris 0,5 ml. Aplikatorius vienkartinis, sterilus su skaidriu galiuku ir plastikine stumdoma mova. Švirkštas sterilus 2 ml tūrio.</t>
  </si>
  <si>
    <t>Rinkinys išvaržos tinkleliui fiksuoti laparoskopiniu būdu</t>
  </si>
  <si>
    <t>"Vollmar Ring" tipo disektoriaus rinkinys 6, 7, 8.5, 10 ir 12 mm žiedai ir rankena.</t>
  </si>
  <si>
    <t>Disektoriaus rinkinys</t>
  </si>
  <si>
    <t>Valvulotomas. Vienkartinis, sterilus, „over the wire“ tipo valvulatomas. Valvulatomo keturi ašmenys reguliuojasi automatiškai nuo 2 mm iki 6 mm, priklausomai nuo kraujagyslės spindžio. Tinkamas naudoti su 0.035 colių viela pravedėju. Rinkinyje kartu su vienkartiniu retrogradiniu LeMills valvulotomu. Darbinis ilgis 100-101cm.</t>
  </si>
  <si>
    <t>Valvulotomas Nr.2</t>
  </si>
  <si>
    <t>Valvulotomas. Vienkartinis, sterilus, išorė padengta hidrofiline danga, vidus - silikonine danga. Gylio žymos kas 10 cm, žalios saugumo žymos 40 mm, 33 mm ir 22 mm nuo ašmenų, kanalas irigacijai. Valvulotomo keturi ašmenys reguliuojasi automatiškai nuo 1,5 mm iki 6 mm, priklausomai nuo kraujagyslės spindžio, nereikia mauti ant pravedėjo. Darbinis ilgis 98-99cm.</t>
  </si>
  <si>
    <t>Valvulotomas Nr.1</t>
  </si>
  <si>
    <t>Pastabos</t>
  </si>
  <si>
    <t>BPVŽ kodas</t>
  </si>
  <si>
    <t>Maksimali planuojama pirkimo suma Eur su PVM</t>
  </si>
  <si>
    <t>Maksimali planuojama pirkimo suma Eur be PVM</t>
  </si>
  <si>
    <t>Numatomas vieneto įkainis EUR su PVM</t>
  </si>
  <si>
    <t>PVM tarifas ٪</t>
  </si>
  <si>
    <t>Numatomas vieneto įkainis EUR be PVM</t>
  </si>
  <si>
    <t>Firminis priemonių pavadinimas, gamintojas, priemonės kodas gamintojo kataloge*</t>
  </si>
  <si>
    <t>Orientacinis kiekis 24 mėnesiams</t>
  </si>
  <si>
    <t>Mato vienetas</t>
  </si>
  <si>
    <t>Charakteristikos, reikalavimai</t>
  </si>
  <si>
    <t>Pirkimo dalies pavadinimas</t>
  </si>
  <si>
    <t>Pirkimo dalies Nr.</t>
  </si>
  <si>
    <t>5.  * Prekių kodas gamintojo kataloge, jeigu gamintojas turi savo prekių katalogą.</t>
  </si>
  <si>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nuspalvinti,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</si>
  <si>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 xml:space="preserve">3. Tiekėjas, siūlantis lygiavertę prekę, privalo patikimomis priemonėmis įrodyti, kad siūloma prekė yra lygiavertė ir visiškai atitinka techninėje specifikacijoje keliamus reikalavimus.      </t>
  </si>
  <si>
    <t xml:space="preserve">2. Visoms nurodytoms konkrečioms medžiagoms ir/ar konkretiems prekių pavadinimams taikoma „arba lygiavertis“.                </t>
  </si>
  <si>
    <r>
      <t>1 .</t>
    </r>
    <r>
      <rPr>
        <sz val="11"/>
        <color rgb="FF000000"/>
        <rFont val="Calibri"/>
        <family val="2"/>
        <charset val="186"/>
      </rPr>
      <t xml:space="preserve"> Prekių kokybė, žymėjimas, informacija vartotojui turi atitikti 93/42/EEC ir/ar MDR (ES) 2017/745 direktyvų reikalavimus. CE ženklinimas. Pateikti kartu su pasiūlymu tai įrodančius dokumentus.                                                                                    </t>
    </r>
  </si>
  <si>
    <t>VIENKARTINĖS MEDICINOS PAGALBOS PRIEMONĖS CHIRURGIJAI, RINKINIAI OPERACIJOMS</t>
  </si>
  <si>
    <t>Rinkinys supakuotas viename steriliame gamykliniame plastiko įpakavime. Įpakavimo viduje turi būti įdėta rinkinio etiketė, kurios turinys gerai matomas neatidarius pirminės pakuotės. Šioje etiketėje turi būti: rinkinio sudėtis lietuvių/anglų kalba, sterilumo kontrolės sistema (ne mažiau 2 lipdukų su pakuotės sterilumo ir gamybos duomenimis, lipdukai turi atsiklijuoti su galimybe juos įklijuoti į ligoninės sterilumo kontrolės dokumentus). Sterili pakuotė turi atplėšimo kampų žymėjimus ir atidarant plyšta per pakuotės sujungimo vietas. Ant rinkinio turi būti lipdukas-rodyklė, nurodanti išpakavimo kryptį. Paciento apklotas turi piktogramas, kurios nurodo teisingą apkloto išlankstymo kryptį paciento atžvilgiu. Lipnios apkloto dalys yra padengtos nealergizuojančiais klijais ir apsaugotos popieriumi, dengtu silikonu. Apklotas gerai limpa prie odos ir nereikalauja papildomų judesių, fiksuojant prie paciento odos. Lipnios apkloto dalys turi išlikti prilipusios prie paciento odos visos operacijos metu, sulipusios tarpusavyje lengvai atsiskiria, nepažeidžiant apkloto. Sudėtyje neturi būti latekso. Pakuotė trijų lygių, atitinka Medicinos prietaisų reglamento (ES) 2017/745 (arba lygiaverčio), standarto EN-13795 bei CFR 1610 1 klasės reikalavimus. Rinkinys turi būti pažymėtas CE ženklu. Pateikti tai įrodančius dokumentus. Įvertinimui turi būti pristatyti sterilūs rinkinių pavyzdžiai, ne mažiau 2 vnt. Rinkinio sudėtis:  1. Sustiprintas apklotas instrumentavimo staliukui 150 x 190 cm ± 5 cm, skysčių sugėrimo zona 75 x190 cm  ± 5 cm – 1 vnt. 2. Krūtinės apklotas T formos 200/300 x 330 cm ± 5 cm, su lipnia anga 32 x 40 cm ± 3 cm krūtinės plote, dengta incizine plėvele. Padidintos skysčių sugėrimo zonos dydis ne mažiau  50 x 140  cm. Apklote integruoti laidų ir vamzdelių laikikliai, dvi skaidrios kišenės apkloto šonuose  28 x 70 cm ± 3 cm, skirtos  instrumentams. Pagamintas iš ne mažiau kaip 2 sluoksnių medžiagos: viršutinis iš neaustinės viskozės medžiagos, kurios svoris ne mažesnis kaip 12 g/m², apatinis iš polietileno plėvelės, ne plonesnės nei 40 μm.  Padidinto skysčių sugėrimo zona iš neaustinės viskozės, poliesterio medžiagos, kurios svoris ne mažesnis nei 50 g/m2. Atsparumas skysčių įsiskverbimui ne mažiau negu 150 cm H₂O, kietųjų dalelių sklaida ne daugiau kaip 3.0 Log₁₀ (pūkų sk.) -1 vnt. 3. Apklotas 200 x260 cm ± 5 cm, su U formos plyšiu  20 cm ±2cm × 100 cm ± 5 cm ir  tarpvietės izoliacijos “kelnaitėmis” su tampriomis gumelėmis, tvirtinamos integruotu lipniu kraštu. Pagamintas iš ne mažiau kaip 3 sluoksnių medžiagos: viršutinis iš neaustinės viskozės medžiagos, kurios svoris ne mažesnis kaip 23 g/m², vidurinis iš polietileno plėvelės, ne plonesnės nei 40 μm, apatinis apsauginis iš neaustinės polipropileno medžiagos, kurios svoris ne mažesnis kaip 12 g/m². Tarpvietės dalis pagaminta iš ne mažiau 2 sluoksnių medžiagos: viršutinis iš neaustinės viskozės medžiagos, kurios svoris ne mažesnis kaip 12 g/m², apatinis iš polietileno plėvelės, ne plonesnės nei 40 μm. Atsparumas skysčių įsiskverbimui ne mažiau negu 150 cm H₂O, kietųjų dalelių sklaida ne daugiau kaip 3.0 Log₁₀ (pūkų sk.) - 1 vnt. 4. Mayo stalo apklotas 80 x 145 cm ± 5cm, absorbuojanti zona 65 x 85 cm ±2 cm - 1 vnt. 5. Chirurginis padidintos apsaugos chalatas, XL-L dydžio, ilgis 145 cm ± 5 cm, krūtinės plotis ( priekio siauriausioje dalyje ) 60 cm ±3 cm, rankovės ilgis iki rankogalio 59 cm ± 3 cm. Neišlankstytas chalatas matomoj vietoje turi antspaudą nurodantį dydį.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10 cm ilgio, rankovės su elastiniais rankogaliais gerai priglundančiais prie riešo ne trumpesniais nei 6 cm ilgio. Pagamintas iš neaustinės viskozės medžiagos, kurios svoris ne mažesnis kaip 68 g/m², rankogaliai iš poliesterio. Absorbuojanti zona priekyje 100 cm ± 5cm ilgio, absorbuojanti zona rankovių dalyje 40 cm ± 3 cm. Kietųjų dalelių sklaida ne daugiau kaip 4.0 Log₁₀ (pūkų sk.). Atsparumas skysčių įsiskverbimui ne mažiau 150 cm H₂O- 2 vnt. 6. Chirurginis standartinės apsaugos chalatas, L-L dydžio, ilgis 130 cm ± 5 cm , krūtinės plotis ( priekio siauriausioje dalyje ) 55 cm ±3 cm, rankovės ilgis iki rankogalio 56 cm ± 3 cm.  Neišlankstytas chalatas matomoj vietoje turi antspaudą nurodantį dydį. Chalatas turi du vidinius diržus ir du išorinius diržus (kairės ir dešinės pusės), tarpusavyje fiksuotus diržo kortele. Išoriniai diržai pritvirtinti prie chalato taip,  kad būtų galima užsirišti chalatą, nepažeidžiant sterilumo reikalavimų. Nugarinė chalato dalis turi pilnai dengti nugarą. Prie kaklo susisega lipnia „velcro“ tipo juostele ne mažiau 10 cm ilgio, rankovės su elastiniais rankogaliais gerai priglundančiais prie riešo ne trumpesniais nei 6 cm ilgio. Pagamintas iš neaustinės viskozės medžiagos, kurios svoris ne mažesnis kaip 68 g/m², rankogaliai iš poliesterio. Kietųjų dalelių sklaida ne daugiau kaip 4.0 Log₁₀ (pūkų sk.). Atsparumas skysčių įsiskverbimui ne mažiau 20 cm H₂O  - 1 vnt. 7. Apklotas lipniu kraštu 75 x 75 cm ± 2 cm. Pagamintas iš ne mažiau kaip 3 sluoksnių medžiagos: viršutinis iš neaustinės viskozės medžiagos, kurios svoris ne mažesnis kaip 23 g/m², vidurinis iš polietileno plėvelės, ne plonesnės nei 40 μm, apatinis apsauginis iš neaustinės polipropileno medžiagos, kurios svoris ne mažesnis kaip 12 g/m². Atsparumas skysčių įsiskverbimui ne mažiau negu 150 cm H₂O, kietųjų dalelių sklaida ne daugiau kaip 3.0 Log₁₀ (pūkų sk.)  – 2 vnt. 8. Maišas kauteriui ir diatermijai ilgojoje kraštinėje lipniu kraštu, dviejų dalių 40 x 35 cm  ± 2 cm - 1vnt. 9. Pėdų apdangalai 35 x 30 cm ± 2 cm ( pora ). Pagaminti iš neaustinės viskozės medžiagos, nepermatomi, bato formos, sulankstyti taip, kad būtų saugu užmauti, nepažeidžiant sterilaus lauko. Turi po lipnią juostelę apdangalo tvirtinimui - 2 vnt. 10. Lipni juosta 9 cm x  50 cm ± 2 cm - 2 vnt. 11. Neaustinė skara 10 x 20 cm ± 2 cm , 8 sluoksnių, su rentgenokontrastiniu siūlu - 10 vnt. 12. Siurblio antgalis Yankauer tipo, lenktas, apvaliu Bulb tipo galiuku, 22CH, 26 cm ilgio - 1 vnt. 13. Siurbimo vamzdelis 30 CH diametro, 300 cm ilgio - 1vnt. 14. Indas inksto formos, pagamintas iš skaidraus plastiko, ne mažiau 800 ml talpos - 1vnt. 15. Adatų konteineris 20-iai adatų su skalpelių nuėmimu, magnetiniu ir priklijuojamu putų paviršiumi - 1 vnt.  16. Marlinės skaros 10 x 20 cm, 24 sluoksnių, su rentgenokontrastiniu siūlu – 10 vnt. 17. Apklotas instrumentavimo staliukui 150 x 190 cm ± 5 cm, sustiprintas, skirtas rinkinio komponentų supakavimui - 1vnt.  P.S. Standartinės apsaugos chirurginis chalatas L-L dydžio supakuotas į krepinį popierių ir patalpintas viso rinkinio viršuje.</t>
  </si>
  <si>
    <t>VšĮ VUL Santaros klinikos</t>
  </si>
  <si>
    <r>
      <t xml:space="preserve">Rinkinys supakuotas viename steriliame gamykliniame plastiko įpakavime. Įpakavimo viduje turi būti įdėta rinkinio etiketė, kurios turinys gerai matomas neatidarius pirminės pakuotės.  </t>
    </r>
    <r>
      <rPr>
        <b/>
        <sz val="11"/>
        <rFont val="Calibri"/>
        <family val="2"/>
        <charset val="186"/>
      </rPr>
      <t>Dėl didelės apimties pridedamas atsiras dokumentas su 8 dalies techniniais reikalavimais.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</si>
</sst>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10"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Calibri"/>
      <family val="2"/>
      <charset val="186"/>
    </font>
    <font>
      <sz val="11"/>
      <name val="Calibri"/>
      <family val="2"/>
      <charset val="186"/>
      <scheme val="minor"/>
    </font>
    <font>
      <b/>
      <sz val="11"/>
      <color theme="1"/>
      <name val="Calibri"/>
      <family val="2"/>
      <charset val="186"/>
    </font>
    <font>
      <sz val="11"/>
      <name val="Calibri"/>
      <family val="2"/>
      <charset val="186"/>
    </font>
    <font>
      <sz val="11"/>
      <color rgb="FF000000"/>
      <name val="Calibri"/>
      <family val="2"/>
      <charset val="186"/>
    </font>
    <font>
      <b/>
      <sz val="11"/>
      <name val="Calibri"/>
      <family val="2"/>
      <charset val="186"/>
    </font>
    <font>
      <b/>
      <sz val="11"/>
      <color rgb="FF000000"/>
      <name val="Calibri"/>
      <family val="2"/>
      <charset val="186"/>
    </font>
  </fonts>
  <fills count="3">
    <fill>
      <patternFill patternType="none"/>
    </fill>
    <fill>
      <patternFill patternType="gray125"/>
    </fill>
    <fill>
      <patternFill patternType="solid">
        <fgColor rgb="FFC6EFCE"/>
      </patternFill>
    </fill>
  </fills>
  <borders count="10">
    <border>
      <left/>
      <right/>
      <top/>
      <bottom/>
      <diagonal/>
    </border>
    <border>
      <left style="thin">
        <color auto="1"/>
      </left>
      <right style="thin">
        <color auto="1"/>
      </right>
      <top style="thin">
        <color auto="1"/>
      </top>
      <bottom style="thin">
        <color auto="1"/>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auto="1"/>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8">
    <xf numFmtId="0" fontId="0" fillId="0" borderId="0"/>
    <xf numFmtId="0" fontId="2"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cellStyleXfs>
  <cellXfs count="72">
    <xf numFmtId="0" fontId="0" fillId="0" borderId="0" xfId="0"/>
    <xf numFmtId="0" fontId="3" fillId="0" borderId="0" xfId="2" applyFont="1"/>
    <xf numFmtId="0" fontId="3" fillId="0" borderId="0" xfId="2" applyFont="1" applyAlignment="1">
      <alignment horizontal="center" vertical="center"/>
    </xf>
    <xf numFmtId="1" fontId="3" fillId="0" borderId="0" xfId="2" applyNumberFormat="1" applyFont="1"/>
    <xf numFmtId="0" fontId="3" fillId="0" borderId="0" xfId="2" applyFont="1" applyAlignment="1">
      <alignment horizontal="center"/>
    </xf>
    <xf numFmtId="2" fontId="3" fillId="0" borderId="0" xfId="2" applyNumberFormat="1" applyFont="1" applyAlignment="1">
      <alignment horizontal="center"/>
    </xf>
    <xf numFmtId="0" fontId="1" fillId="0" borderId="0" xfId="2" applyAlignment="1">
      <alignment horizontal="left"/>
    </xf>
    <xf numFmtId="1" fontId="1" fillId="0" borderId="0" xfId="3" applyNumberFormat="1" applyAlignment="1">
      <alignment horizontal="center"/>
    </xf>
    <xf numFmtId="2" fontId="4" fillId="0" borderId="0" xfId="3" applyNumberFormat="1" applyFont="1"/>
    <xf numFmtId="0" fontId="4" fillId="0" borderId="0" xfId="4" applyFont="1" applyAlignment="1" applyProtection="1">
      <alignment horizontal="center"/>
      <protection locked="0"/>
    </xf>
    <xf numFmtId="2" fontId="4" fillId="0" borderId="0" xfId="3" applyNumberFormat="1" applyFont="1" applyAlignment="1">
      <alignment horizontal="left"/>
    </xf>
    <xf numFmtId="1" fontId="4" fillId="0" borderId="0" xfId="3" applyNumberFormat="1" applyFont="1" applyAlignment="1">
      <alignment horizontal="center"/>
    </xf>
    <xf numFmtId="2" fontId="5" fillId="0" borderId="0" xfId="5" applyNumberFormat="1" applyFont="1" applyAlignment="1">
      <alignment horizontal="center" vertical="center" wrapText="1"/>
    </xf>
    <xf numFmtId="2" fontId="5" fillId="0" borderId="1" xfId="5" applyNumberFormat="1" applyFont="1" applyBorder="1" applyAlignment="1">
      <alignment horizontal="center" vertical="center" wrapText="1"/>
    </xf>
    <xf numFmtId="2" fontId="5" fillId="0" borderId="1" xfId="2" applyNumberFormat="1" applyFont="1" applyBorder="1" applyAlignment="1">
      <alignment horizontal="center" vertical="center" wrapText="1"/>
    </xf>
    <xf numFmtId="0" fontId="5" fillId="0" borderId="1" xfId="2" applyFont="1" applyBorder="1" applyAlignment="1">
      <alignment vertical="center" wrapText="1"/>
    </xf>
    <xf numFmtId="49" fontId="3" fillId="0" borderId="0" xfId="2" applyNumberFormat="1" applyFont="1" applyAlignment="1">
      <alignment horizontal="center"/>
    </xf>
    <xf numFmtId="0" fontId="3" fillId="0" borderId="0" xfId="2" applyFont="1" applyProtection="1">
      <protection locked="0"/>
    </xf>
    <xf numFmtId="0" fontId="3" fillId="0" borderId="1" xfId="6" applyFont="1" applyBorder="1" applyAlignment="1">
      <alignment horizontal="center" vertical="center" wrapText="1"/>
    </xf>
    <xf numFmtId="0" fontId="6" fillId="0" borderId="1" xfId="7" applyFont="1" applyBorder="1" applyAlignment="1" applyProtection="1">
      <alignment horizontal="center" vertical="center" wrapText="1"/>
      <protection locked="0"/>
    </xf>
    <xf numFmtId="4" fontId="7" fillId="0" borderId="1" xfId="6" applyNumberFormat="1" applyFont="1" applyBorder="1" applyAlignment="1" applyProtection="1">
      <alignment horizontal="center" vertical="center" wrapText="1"/>
      <protection locked="0"/>
    </xf>
    <xf numFmtId="164" fontId="6" fillId="0" borderId="1" xfId="7" applyNumberFormat="1" applyFont="1" applyBorder="1" applyAlignment="1" applyProtection="1">
      <alignment horizontal="center" vertical="center" wrapText="1"/>
      <protection locked="0"/>
    </xf>
    <xf numFmtId="1" fontId="6" fillId="0" borderId="1" xfId="7" applyNumberFormat="1" applyFont="1" applyBorder="1" applyAlignment="1" applyProtection="1">
      <alignment horizontal="center" vertical="center" wrapText="1"/>
      <protection locked="0"/>
    </xf>
    <xf numFmtId="164" fontId="2" fillId="0" borderId="1" xfId="1" applyNumberFormat="1" applyFill="1" applyBorder="1" applyAlignment="1" applyProtection="1">
      <alignment horizontal="center" vertical="center" wrapText="1"/>
      <protection locked="0"/>
    </xf>
    <xf numFmtId="0" fontId="6" fillId="0" borderId="1" xfId="7" applyFont="1" applyBorder="1" applyAlignment="1" applyProtection="1">
      <alignment vertical="top" wrapText="1"/>
      <protection locked="0"/>
    </xf>
    <xf numFmtId="0" fontId="3" fillId="0" borderId="1" xfId="2" applyFont="1" applyBorder="1" applyAlignment="1">
      <alignment horizontal="center" vertical="top"/>
    </xf>
    <xf numFmtId="0" fontId="3" fillId="0" borderId="1" xfId="5" applyFont="1" applyBorder="1" applyAlignment="1">
      <alignment horizontal="center" vertical="center" wrapText="1"/>
    </xf>
    <xf numFmtId="4" fontId="7" fillId="0" borderId="1" xfId="6" applyNumberFormat="1" applyFont="1" applyBorder="1" applyAlignment="1">
      <alignment horizontal="center" vertical="center" wrapText="1"/>
    </xf>
    <xf numFmtId="164" fontId="6" fillId="0" borderId="1" xfId="7" applyNumberFormat="1" applyFont="1" applyBorder="1" applyAlignment="1">
      <alignment horizontal="center" vertical="center" wrapText="1"/>
    </xf>
    <xf numFmtId="1" fontId="6" fillId="0" borderId="1" xfId="7" applyNumberFormat="1" applyFont="1" applyBorder="1" applyAlignment="1">
      <alignment horizontal="center" vertical="center" wrapText="1"/>
    </xf>
    <xf numFmtId="164" fontId="2" fillId="0" borderId="1" xfId="1" applyNumberFormat="1" applyFill="1" applyBorder="1" applyAlignment="1">
      <alignment horizontal="center" vertical="center" wrapText="1"/>
    </xf>
    <xf numFmtId="0" fontId="3" fillId="0" borderId="1" xfId="2" applyFont="1" applyBorder="1"/>
    <xf numFmtId="0" fontId="6" fillId="0" borderId="1" xfId="7" applyFont="1" applyBorder="1" applyAlignment="1">
      <alignment horizontal="center" vertical="center" wrapText="1"/>
    </xf>
    <xf numFmtId="0" fontId="6" fillId="0" borderId="1" xfId="7" applyFont="1" applyBorder="1" applyAlignment="1">
      <alignment vertical="top" wrapText="1"/>
    </xf>
    <xf numFmtId="0" fontId="7" fillId="0" borderId="1" xfId="6" applyFont="1" applyBorder="1" applyAlignment="1">
      <alignment horizontal="center" vertical="center" wrapText="1"/>
    </xf>
    <xf numFmtId="165" fontId="7" fillId="0" borderId="1" xfId="6" applyNumberFormat="1" applyFont="1" applyBorder="1" applyAlignment="1">
      <alignment horizontal="center" vertical="center" wrapText="1"/>
    </xf>
    <xf numFmtId="1" fontId="3" fillId="0" borderId="1" xfId="6" applyNumberFormat="1" applyFont="1" applyBorder="1" applyAlignment="1">
      <alignment horizontal="center" vertical="center"/>
    </xf>
    <xf numFmtId="2" fontId="3" fillId="0" borderId="1" xfId="6" applyNumberFormat="1" applyFont="1" applyBorder="1" applyAlignment="1">
      <alignment horizontal="center" vertical="center"/>
    </xf>
    <xf numFmtId="0" fontId="3" fillId="0" borderId="1" xfId="6" applyFont="1" applyBorder="1"/>
    <xf numFmtId="0" fontId="3" fillId="0" borderId="1" xfId="6" applyFont="1" applyBorder="1" applyAlignment="1">
      <alignment horizontal="center" vertical="center"/>
    </xf>
    <xf numFmtId="0" fontId="7" fillId="0" borderId="1" xfId="6" applyFont="1" applyBorder="1" applyAlignment="1">
      <alignment vertical="top" wrapText="1"/>
    </xf>
    <xf numFmtId="0" fontId="3" fillId="0" borderId="1" xfId="6" applyFont="1" applyBorder="1" applyAlignment="1">
      <alignment horizontal="left" vertical="top" wrapText="1"/>
    </xf>
    <xf numFmtId="0" fontId="7" fillId="0" borderId="1" xfId="6" applyFont="1" applyBorder="1" applyAlignment="1">
      <alignment horizontal="center" vertical="center"/>
    </xf>
    <xf numFmtId="4" fontId="7" fillId="0" borderId="1" xfId="6" applyNumberFormat="1" applyFont="1" applyBorder="1" applyAlignment="1">
      <alignment horizontal="center" vertical="center"/>
    </xf>
    <xf numFmtId="165" fontId="7" fillId="0" borderId="1" xfId="6" applyNumberFormat="1" applyFont="1" applyBorder="1" applyAlignment="1">
      <alignment horizontal="center" vertical="center"/>
    </xf>
    <xf numFmtId="0" fontId="6" fillId="0" borderId="0" xfId="6" applyFont="1" applyAlignment="1">
      <alignment horizontal="left" vertical="top" wrapText="1"/>
    </xf>
    <xf numFmtId="2" fontId="2" fillId="0" borderId="1" xfId="1" applyNumberFormat="1" applyFill="1" applyBorder="1" applyAlignment="1">
      <alignment horizontal="center" vertical="center"/>
    </xf>
    <xf numFmtId="2" fontId="8" fillId="0" borderId="1" xfId="6" applyNumberFormat="1" applyFont="1" applyBorder="1" applyAlignment="1">
      <alignment horizontal="center" vertical="center" wrapText="1"/>
    </xf>
    <xf numFmtId="0" fontId="8" fillId="0" borderId="1" xfId="6" applyFont="1" applyBorder="1" applyAlignment="1">
      <alignment horizontal="center" vertical="center" wrapText="1"/>
    </xf>
    <xf numFmtId="4" fontId="8" fillId="0" borderId="1" xfId="6" applyNumberFormat="1" applyFont="1" applyBorder="1" applyAlignment="1">
      <alignment horizontal="center" vertical="center" wrapText="1"/>
    </xf>
    <xf numFmtId="165" fontId="8" fillId="0" borderId="1" xfId="6" applyNumberFormat="1" applyFont="1" applyBorder="1" applyAlignment="1">
      <alignment horizontal="center" vertical="center" wrapText="1"/>
    </xf>
    <xf numFmtId="1" fontId="8" fillId="0" borderId="1" xfId="6" applyNumberFormat="1" applyFont="1" applyBorder="1" applyAlignment="1">
      <alignment horizontal="center" vertical="center" wrapText="1"/>
    </xf>
    <xf numFmtId="49" fontId="8" fillId="0" borderId="1" xfId="6" applyNumberFormat="1" applyFont="1" applyBorder="1" applyAlignment="1">
      <alignment horizontal="center" vertical="center" wrapText="1"/>
    </xf>
    <xf numFmtId="0" fontId="5" fillId="0" borderId="1" xfId="6" applyFont="1" applyBorder="1" applyAlignment="1">
      <alignment horizontal="center" vertical="center" wrapText="1"/>
    </xf>
    <xf numFmtId="0" fontId="3" fillId="0" borderId="0" xfId="2" applyFont="1" applyAlignment="1" applyProtection="1">
      <alignment horizontal="center" vertical="center"/>
      <protection locked="0"/>
    </xf>
    <xf numFmtId="0" fontId="3" fillId="0" borderId="0" xfId="2" applyFont="1" applyAlignment="1" applyProtection="1">
      <alignment horizontal="center"/>
      <protection locked="0"/>
    </xf>
    <xf numFmtId="4" fontId="3" fillId="0" borderId="0" xfId="2" applyNumberFormat="1" applyFont="1" applyAlignment="1" applyProtection="1">
      <alignment horizontal="center"/>
      <protection locked="0"/>
    </xf>
    <xf numFmtId="0" fontId="3" fillId="0" borderId="0" xfId="2" applyFont="1" applyAlignment="1" applyProtection="1">
      <alignment horizontal="left"/>
      <protection locked="0"/>
    </xf>
    <xf numFmtId="0" fontId="9" fillId="0" borderId="0" xfId="0" applyFont="1"/>
    <xf numFmtId="0" fontId="3" fillId="0" borderId="4" xfId="2" applyFont="1" applyBorder="1" applyAlignment="1" applyProtection="1">
      <alignment horizontal="left"/>
      <protection locked="0"/>
    </xf>
    <xf numFmtId="0" fontId="3" fillId="0" borderId="3" xfId="2" applyFont="1" applyBorder="1" applyAlignment="1" applyProtection="1">
      <alignment horizontal="left"/>
      <protection locked="0"/>
    </xf>
    <xf numFmtId="0" fontId="3" fillId="0" borderId="2" xfId="2" applyFont="1" applyBorder="1" applyAlignment="1" applyProtection="1">
      <alignment horizontal="left"/>
      <protection locked="0"/>
    </xf>
    <xf numFmtId="2" fontId="8" fillId="0" borderId="0" xfId="2" applyNumberFormat="1" applyFont="1" applyAlignment="1" applyProtection="1">
      <alignment horizontal="center" vertical="top"/>
      <protection locked="0"/>
    </xf>
    <xf numFmtId="0" fontId="9" fillId="0" borderId="9" xfId="2" applyFont="1" applyBorder="1" applyAlignment="1">
      <alignment horizontal="left" vertical="top"/>
    </xf>
    <xf numFmtId="0" fontId="9" fillId="0" borderId="8" xfId="2" applyFont="1" applyBorder="1" applyAlignment="1">
      <alignment horizontal="left" vertical="top"/>
    </xf>
    <xf numFmtId="0" fontId="9" fillId="0" borderId="7" xfId="2" applyFont="1" applyBorder="1" applyAlignment="1">
      <alignment horizontal="left" vertical="top"/>
    </xf>
    <xf numFmtId="0" fontId="3" fillId="0" borderId="6" xfId="2" applyFont="1" applyBorder="1" applyAlignment="1">
      <alignment horizontal="left" vertical="top"/>
    </xf>
    <xf numFmtId="0" fontId="3" fillId="0" borderId="0" xfId="2" applyFont="1" applyAlignment="1">
      <alignment horizontal="left" vertical="top"/>
    </xf>
    <xf numFmtId="0" fontId="3" fillId="0" borderId="5" xfId="2" applyFont="1" applyBorder="1" applyAlignment="1">
      <alignment horizontal="left" vertical="top"/>
    </xf>
    <xf numFmtId="0" fontId="3" fillId="0" borderId="6" xfId="2" applyFont="1" applyBorder="1" applyAlignment="1">
      <alignment horizontal="left" vertical="top" wrapText="1"/>
    </xf>
    <xf numFmtId="0" fontId="3" fillId="0" borderId="0" xfId="2" applyFont="1" applyAlignment="1">
      <alignment horizontal="left" vertical="top" wrapText="1"/>
    </xf>
    <xf numFmtId="0" fontId="3" fillId="0" borderId="5" xfId="2" applyFont="1" applyBorder="1" applyAlignment="1">
      <alignment horizontal="left" vertical="top" wrapText="1"/>
    </xf>
  </cellXfs>
  <cellStyles count="8">
    <cellStyle name="Good" xfId="1" builtinId="26"/>
    <cellStyle name="Normal" xfId="0" builtinId="0"/>
    <cellStyle name="Normal 2 4" xfId="7" xr:uid="{2CB11B37-995F-484D-8C6E-2763F1F85FC5}"/>
    <cellStyle name="Normal 27 2" xfId="5" xr:uid="{89A91F77-AC5C-4B72-946E-8B1961AE25C7}"/>
    <cellStyle name="Normal 49 2" xfId="6" xr:uid="{B1192E32-CE80-446C-9B99-AA941FA99B76}"/>
    <cellStyle name="Normal 51 2" xfId="4" xr:uid="{BD19A6F9-3289-409E-8630-670944AEF3F7}"/>
    <cellStyle name="Normal 54" xfId="3" xr:uid="{E4BF56FC-59E1-4E34-9DDE-1A9A273E5587}"/>
    <cellStyle name="Normal 59" xfId="2" xr:uid="{B24DA945-CE9A-409E-8144-5192D31813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E02D0-BBA0-47DA-9156-B33FF2FCDFB4}">
  <dimension ref="A1:M25"/>
  <sheetViews>
    <sheetView showGridLines="0" tabSelected="1" topLeftCell="D16" zoomScale="90" zoomScaleNormal="90" workbookViewId="0">
      <selection activeCell="J16" sqref="J16"/>
    </sheetView>
  </sheetViews>
  <sheetFormatPr defaultColWidth="9.1796875" defaultRowHeight="14.5" outlineLevelRow="1" x14ac:dyDescent="0.35"/>
  <cols>
    <col min="1" max="1" width="6.54296875" style="1" customWidth="1"/>
    <col min="2" max="2" width="30" style="1" customWidth="1"/>
    <col min="3" max="3" width="255.54296875" style="1" hidden="1" customWidth="1"/>
    <col min="4" max="4" width="6.81640625" style="1" customWidth="1"/>
    <col min="5" max="5" width="10.36328125" style="4" customWidth="1"/>
    <col min="6" max="6" width="34" style="1" customWidth="1"/>
    <col min="7" max="7" width="13.7265625" style="1" customWidth="1"/>
    <col min="8" max="8" width="7" style="3" customWidth="1"/>
    <col min="9" max="9" width="10.7265625" style="1" customWidth="1"/>
    <col min="10" max="10" width="11.453125" style="1" customWidth="1"/>
    <col min="11" max="11" width="14.26953125" style="1" customWidth="1"/>
    <col min="12" max="12" width="14.1796875" style="2" customWidth="1"/>
    <col min="13" max="13" width="35.26953125" style="1" customWidth="1"/>
    <col min="14" max="16384" width="9.1796875" style="1"/>
  </cols>
  <sheetData>
    <row r="1" spans="1:13" s="17" customFormat="1" ht="13.5" customHeight="1" x14ac:dyDescent="0.35">
      <c r="A1" s="58" t="s">
        <v>41</v>
      </c>
      <c r="B1" s="57"/>
      <c r="C1" s="55"/>
      <c r="D1" s="55"/>
      <c r="E1" s="56"/>
      <c r="F1" s="56"/>
      <c r="G1" s="56"/>
      <c r="H1" s="55"/>
      <c r="I1" s="55"/>
      <c r="L1" s="54"/>
    </row>
    <row r="2" spans="1:13" s="17" customFormat="1" ht="15.75" customHeight="1" x14ac:dyDescent="0.35">
      <c r="A2" s="62" t="s">
        <v>39</v>
      </c>
      <c r="B2" s="62"/>
      <c r="C2" s="62"/>
      <c r="D2" s="62"/>
      <c r="E2" s="62"/>
      <c r="F2" s="62"/>
      <c r="G2" s="62"/>
      <c r="H2" s="62"/>
      <c r="K2" s="54"/>
    </row>
    <row r="3" spans="1:13" s="17" customFormat="1" ht="18" customHeight="1" x14ac:dyDescent="0.35">
      <c r="A3" s="63" t="s">
        <v>38</v>
      </c>
      <c r="B3" s="64"/>
      <c r="C3" s="64"/>
      <c r="D3" s="64"/>
      <c r="E3" s="64"/>
      <c r="F3" s="64"/>
      <c r="G3" s="64"/>
      <c r="H3" s="64"/>
      <c r="I3" s="64"/>
      <c r="J3" s="64"/>
      <c r="K3" s="64"/>
      <c r="L3" s="64"/>
      <c r="M3" s="65"/>
    </row>
    <row r="4" spans="1:13" s="17" customFormat="1" ht="15.75" customHeight="1" x14ac:dyDescent="0.35">
      <c r="A4" s="66" t="s">
        <v>37</v>
      </c>
      <c r="B4" s="67"/>
      <c r="C4" s="67"/>
      <c r="D4" s="67"/>
      <c r="E4" s="67"/>
      <c r="F4" s="67"/>
      <c r="G4" s="67"/>
      <c r="H4" s="67"/>
      <c r="I4" s="67"/>
      <c r="J4" s="67"/>
      <c r="K4" s="67"/>
      <c r="L4" s="67"/>
      <c r="M4" s="68"/>
    </row>
    <row r="5" spans="1:13" s="17" customFormat="1" ht="16.5" customHeight="1" x14ac:dyDescent="0.35">
      <c r="A5" s="66" t="s">
        <v>36</v>
      </c>
      <c r="B5" s="67"/>
      <c r="C5" s="67"/>
      <c r="D5" s="67"/>
      <c r="E5" s="67"/>
      <c r="F5" s="67"/>
      <c r="G5" s="67"/>
      <c r="H5" s="67"/>
      <c r="I5" s="67"/>
      <c r="J5" s="67"/>
      <c r="K5" s="67"/>
      <c r="L5" s="67"/>
      <c r="M5" s="68"/>
    </row>
    <row r="6" spans="1:13" s="17" customFormat="1" ht="48" customHeight="1" x14ac:dyDescent="0.35">
      <c r="A6" s="69" t="s">
        <v>35</v>
      </c>
      <c r="B6" s="70"/>
      <c r="C6" s="70"/>
      <c r="D6" s="70"/>
      <c r="E6" s="70"/>
      <c r="F6" s="70"/>
      <c r="G6" s="70"/>
      <c r="H6" s="70"/>
      <c r="I6" s="70"/>
      <c r="J6" s="70"/>
      <c r="K6" s="70"/>
      <c r="L6" s="70"/>
      <c r="M6" s="71"/>
    </row>
    <row r="7" spans="1:13" s="17" customFormat="1" ht="13.5" customHeight="1" x14ac:dyDescent="0.35">
      <c r="A7" s="59" t="s">
        <v>34</v>
      </c>
      <c r="B7" s="60"/>
      <c r="C7" s="60"/>
      <c r="D7" s="60"/>
      <c r="E7" s="60"/>
      <c r="F7" s="60"/>
      <c r="G7" s="60"/>
      <c r="H7" s="60"/>
      <c r="I7" s="60"/>
      <c r="J7" s="60"/>
      <c r="K7" s="60"/>
      <c r="L7" s="60"/>
      <c r="M7" s="61"/>
    </row>
    <row r="8" spans="1:13" ht="6.75" customHeight="1" x14ac:dyDescent="0.35">
      <c r="D8" s="4"/>
      <c r="E8" s="1"/>
      <c r="G8" s="3"/>
      <c r="H8" s="1"/>
      <c r="K8" s="2"/>
      <c r="L8" s="1"/>
    </row>
    <row r="9" spans="1:13" ht="83.25" customHeight="1" x14ac:dyDescent="0.35">
      <c r="A9" s="53" t="s">
        <v>33</v>
      </c>
      <c r="B9" s="48" t="s">
        <v>32</v>
      </c>
      <c r="C9" s="48" t="s">
        <v>31</v>
      </c>
      <c r="D9" s="48" t="s">
        <v>30</v>
      </c>
      <c r="E9" s="52" t="s">
        <v>29</v>
      </c>
      <c r="F9" s="48" t="s">
        <v>28</v>
      </c>
      <c r="G9" s="50" t="s">
        <v>27</v>
      </c>
      <c r="H9" s="51" t="s">
        <v>26</v>
      </c>
      <c r="I9" s="50" t="s">
        <v>25</v>
      </c>
      <c r="J9" s="49" t="s">
        <v>24</v>
      </c>
      <c r="K9" s="49" t="s">
        <v>23</v>
      </c>
      <c r="L9" s="48" t="s">
        <v>22</v>
      </c>
      <c r="M9" s="47" t="s">
        <v>21</v>
      </c>
    </row>
    <row r="10" spans="1:13" ht="33" customHeight="1" x14ac:dyDescent="0.35">
      <c r="A10" s="25">
        <v>1</v>
      </c>
      <c r="B10" s="41" t="s">
        <v>20</v>
      </c>
      <c r="C10" s="41" t="s">
        <v>19</v>
      </c>
      <c r="D10" s="39" t="s">
        <v>3</v>
      </c>
      <c r="E10" s="39">
        <v>5</v>
      </c>
      <c r="F10" s="38"/>
      <c r="G10" s="46">
        <v>1400</v>
      </c>
      <c r="H10" s="36">
        <v>5</v>
      </c>
      <c r="I10" s="35">
        <f t="shared" ref="I10:I17" si="0">+G10*1.05</f>
        <v>1470</v>
      </c>
      <c r="J10" s="27">
        <f t="shared" ref="J10:J17" si="1">+G10*E10</f>
        <v>7000</v>
      </c>
      <c r="K10" s="27">
        <f t="shared" ref="K10:K17" si="2">+J10*1.05</f>
        <v>7350</v>
      </c>
      <c r="L10" s="18" t="s">
        <v>1</v>
      </c>
      <c r="M10" s="18"/>
    </row>
    <row r="11" spans="1:13" ht="31.5" customHeight="1" x14ac:dyDescent="0.35">
      <c r="A11" s="25">
        <v>2</v>
      </c>
      <c r="B11" s="41" t="s">
        <v>18</v>
      </c>
      <c r="C11" s="41" t="s">
        <v>17</v>
      </c>
      <c r="D11" s="39" t="s">
        <v>3</v>
      </c>
      <c r="E11" s="39">
        <v>8</v>
      </c>
      <c r="F11" s="38"/>
      <c r="G11" s="46">
        <v>1400</v>
      </c>
      <c r="H11" s="36">
        <v>5</v>
      </c>
      <c r="I11" s="35">
        <f t="shared" si="0"/>
        <v>1470</v>
      </c>
      <c r="J11" s="27">
        <f t="shared" si="1"/>
        <v>11200</v>
      </c>
      <c r="K11" s="27">
        <f t="shared" si="2"/>
        <v>11760</v>
      </c>
      <c r="L11" s="18" t="s">
        <v>1</v>
      </c>
      <c r="M11" s="18"/>
    </row>
    <row r="12" spans="1:13" ht="17.5" customHeight="1" x14ac:dyDescent="0.35">
      <c r="A12" s="25">
        <v>3</v>
      </c>
      <c r="B12" s="41" t="s">
        <v>16</v>
      </c>
      <c r="C12" s="41" t="s">
        <v>15</v>
      </c>
      <c r="D12" s="39" t="s">
        <v>3</v>
      </c>
      <c r="E12" s="39">
        <v>2</v>
      </c>
      <c r="F12" s="38"/>
      <c r="G12" s="37">
        <v>441</v>
      </c>
      <c r="H12" s="36">
        <v>5</v>
      </c>
      <c r="I12" s="35">
        <f t="shared" si="0"/>
        <v>463.05</v>
      </c>
      <c r="J12" s="27">
        <f t="shared" si="1"/>
        <v>882</v>
      </c>
      <c r="K12" s="27">
        <f t="shared" si="2"/>
        <v>926.1</v>
      </c>
      <c r="L12" s="18" t="s">
        <v>1</v>
      </c>
      <c r="M12" s="18"/>
    </row>
    <row r="13" spans="1:13" ht="39" customHeight="1" outlineLevel="1" x14ac:dyDescent="0.35">
      <c r="A13" s="25">
        <v>4</v>
      </c>
      <c r="B13" s="33" t="s">
        <v>14</v>
      </c>
      <c r="C13" s="45" t="s">
        <v>13</v>
      </c>
      <c r="D13" s="39" t="s">
        <v>12</v>
      </c>
      <c r="E13" s="39">
        <v>20</v>
      </c>
      <c r="F13" s="38"/>
      <c r="G13" s="37">
        <v>60</v>
      </c>
      <c r="H13" s="36">
        <v>5</v>
      </c>
      <c r="I13" s="44">
        <f t="shared" si="0"/>
        <v>63</v>
      </c>
      <c r="J13" s="43">
        <f t="shared" si="1"/>
        <v>1200</v>
      </c>
      <c r="K13" s="43">
        <f t="shared" si="2"/>
        <v>1260</v>
      </c>
      <c r="L13" s="39" t="s">
        <v>1</v>
      </c>
      <c r="M13" s="42"/>
    </row>
    <row r="14" spans="1:13" ht="19" customHeight="1" outlineLevel="1" x14ac:dyDescent="0.35">
      <c r="A14" s="25">
        <v>5</v>
      </c>
      <c r="B14" s="41" t="s">
        <v>11</v>
      </c>
      <c r="C14" s="40" t="s">
        <v>10</v>
      </c>
      <c r="D14" s="39" t="s">
        <v>9</v>
      </c>
      <c r="E14" s="39">
        <v>200</v>
      </c>
      <c r="F14" s="38"/>
      <c r="G14" s="37">
        <v>1.1000000000000001</v>
      </c>
      <c r="H14" s="36">
        <v>5</v>
      </c>
      <c r="I14" s="35">
        <f t="shared" si="0"/>
        <v>1.1550000000000002</v>
      </c>
      <c r="J14" s="27">
        <f t="shared" si="1"/>
        <v>220.00000000000003</v>
      </c>
      <c r="K14" s="27">
        <f t="shared" si="2"/>
        <v>231.00000000000003</v>
      </c>
      <c r="L14" s="18" t="s">
        <v>1</v>
      </c>
      <c r="M14" s="18"/>
    </row>
    <row r="15" spans="1:13" ht="19" customHeight="1" outlineLevel="1" x14ac:dyDescent="0.35">
      <c r="A15" s="25">
        <v>6</v>
      </c>
      <c r="B15" s="41" t="s">
        <v>8</v>
      </c>
      <c r="C15" s="40" t="s">
        <v>7</v>
      </c>
      <c r="D15" s="39" t="s">
        <v>6</v>
      </c>
      <c r="E15" s="39">
        <v>2000</v>
      </c>
      <c r="F15" s="38"/>
      <c r="G15" s="37">
        <v>6.7</v>
      </c>
      <c r="H15" s="36">
        <v>5</v>
      </c>
      <c r="I15" s="35">
        <f t="shared" si="0"/>
        <v>7.0350000000000001</v>
      </c>
      <c r="J15" s="27">
        <f t="shared" si="1"/>
        <v>13400</v>
      </c>
      <c r="K15" s="27">
        <f t="shared" si="2"/>
        <v>14070</v>
      </c>
      <c r="L15" s="18" t="s">
        <v>1</v>
      </c>
      <c r="M15" s="34"/>
    </row>
    <row r="16" spans="1:13" ht="352.5" customHeight="1" outlineLevel="1" x14ac:dyDescent="0.35">
      <c r="A16" s="25">
        <v>7</v>
      </c>
      <c r="B16" s="33" t="s">
        <v>5</v>
      </c>
      <c r="C16" s="33" t="s">
        <v>40</v>
      </c>
      <c r="D16" s="32" t="s">
        <v>3</v>
      </c>
      <c r="E16" s="29">
        <v>200</v>
      </c>
      <c r="F16" s="31"/>
      <c r="G16" s="30">
        <v>78.8</v>
      </c>
      <c r="H16" s="29">
        <v>5</v>
      </c>
      <c r="I16" s="28">
        <f t="shared" si="0"/>
        <v>82.74</v>
      </c>
      <c r="J16" s="27">
        <f t="shared" si="1"/>
        <v>15760</v>
      </c>
      <c r="K16" s="27">
        <f t="shared" si="2"/>
        <v>16548</v>
      </c>
      <c r="L16" s="26" t="s">
        <v>0</v>
      </c>
      <c r="M16" s="26"/>
    </row>
    <row r="17" spans="1:13" s="17" customFormat="1" ht="31.5" customHeight="1" outlineLevel="1" x14ac:dyDescent="0.35">
      <c r="A17" s="25">
        <v>8</v>
      </c>
      <c r="B17" s="24" t="s">
        <v>4</v>
      </c>
      <c r="C17" s="33" t="s">
        <v>42</v>
      </c>
      <c r="D17" s="19" t="s">
        <v>3</v>
      </c>
      <c r="E17" s="22">
        <v>100</v>
      </c>
      <c r="F17" s="22"/>
      <c r="G17" s="23">
        <v>240</v>
      </c>
      <c r="H17" s="22">
        <v>5</v>
      </c>
      <c r="I17" s="21">
        <f t="shared" si="0"/>
        <v>252</v>
      </c>
      <c r="J17" s="20">
        <f t="shared" si="1"/>
        <v>24000</v>
      </c>
      <c r="K17" s="20">
        <f t="shared" si="2"/>
        <v>25200</v>
      </c>
      <c r="L17" s="20" t="s">
        <v>0</v>
      </c>
      <c r="M17" s="19"/>
    </row>
    <row r="18" spans="1:13" ht="24.75" customHeight="1" outlineLevel="1" collapsed="1" x14ac:dyDescent="0.35">
      <c r="E18" s="16"/>
      <c r="I18" s="15" t="s">
        <v>2</v>
      </c>
      <c r="J18" s="14">
        <f>SUM(J10:J17)</f>
        <v>73662</v>
      </c>
      <c r="K18" s="13">
        <f>SUM(K10:K17)</f>
        <v>77345.100000000006</v>
      </c>
      <c r="L18" s="12"/>
    </row>
    <row r="19" spans="1:13" x14ac:dyDescent="0.35">
      <c r="K19" s="10"/>
      <c r="L19" s="11"/>
    </row>
    <row r="20" spans="1:13" x14ac:dyDescent="0.35">
      <c r="J20" s="6"/>
      <c r="K20" s="10"/>
      <c r="L20" s="9"/>
    </row>
    <row r="21" spans="1:13" x14ac:dyDescent="0.35">
      <c r="J21" s="6"/>
      <c r="K21" s="8"/>
      <c r="L21" s="7"/>
    </row>
    <row r="22" spans="1:13" x14ac:dyDescent="0.35">
      <c r="J22" s="6"/>
    </row>
    <row r="25" spans="1:13" x14ac:dyDescent="0.35">
      <c r="K25" s="5"/>
    </row>
  </sheetData>
  <autoFilter ref="A9:M18" xr:uid="{2D6BB4B4-1F1A-4851-8CD9-992592726151}"/>
  <mergeCells count="6">
    <mergeCell ref="A7:M7"/>
    <mergeCell ref="A2:H2"/>
    <mergeCell ref="A3:M3"/>
    <mergeCell ref="A4:M4"/>
    <mergeCell ref="A5:M5"/>
    <mergeCell ref="A6:M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TS_10122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Jolanta Biekšienė</cp:lastModifiedBy>
  <dcterms:created xsi:type="dcterms:W3CDTF">2025-02-06T10:31:03Z</dcterms:created>
  <dcterms:modified xsi:type="dcterms:W3CDTF">2025-02-11T11:44:47Z</dcterms:modified>
</cp:coreProperties>
</file>